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35" windowHeight="7620"/>
  </bookViews>
  <sheets>
    <sheet name="CLCSSTU" sheetId="1" r:id="rId1"/>
  </sheets>
  <calcPr calcId="145621"/>
</workbook>
</file>

<file path=xl/calcChain.xml><?xml version="1.0" encoding="utf-8"?>
<calcChain xmlns="http://schemas.openxmlformats.org/spreadsheetml/2006/main">
  <c r="K65" i="1" l="1"/>
  <c r="J65" i="1"/>
  <c r="I65" i="1"/>
  <c r="H65" i="1"/>
  <c r="G65" i="1"/>
  <c r="F65" i="1"/>
  <c r="E65" i="1"/>
  <c r="D65" i="1"/>
  <c r="C65" i="1"/>
  <c r="K60" i="1"/>
  <c r="J60" i="1"/>
  <c r="I60" i="1"/>
  <c r="H60" i="1"/>
  <c r="G60" i="1"/>
  <c r="F60" i="1"/>
  <c r="E60" i="1"/>
  <c r="D60" i="1"/>
  <c r="C60" i="1"/>
  <c r="K40" i="1"/>
  <c r="J40" i="1"/>
  <c r="I40" i="1"/>
  <c r="H40" i="1"/>
  <c r="G40" i="1"/>
  <c r="F40" i="1"/>
  <c r="E40" i="1"/>
  <c r="D40" i="1"/>
  <c r="C40" i="1"/>
  <c r="K36" i="1"/>
  <c r="J36" i="1"/>
  <c r="I36" i="1"/>
  <c r="H36" i="1"/>
  <c r="G36" i="1"/>
  <c r="F36" i="1"/>
  <c r="E36" i="1"/>
  <c r="D36" i="1"/>
  <c r="C36" i="1"/>
  <c r="K32" i="1"/>
  <c r="J32" i="1"/>
  <c r="I32" i="1"/>
  <c r="H32" i="1"/>
  <c r="G32" i="1"/>
  <c r="F32" i="1"/>
  <c r="E32" i="1"/>
  <c r="D32" i="1"/>
  <c r="C32" i="1"/>
  <c r="K30" i="1"/>
  <c r="K66" i="1" s="1"/>
  <c r="J30" i="1"/>
  <c r="J66" i="1" s="1"/>
  <c r="I30" i="1"/>
  <c r="H30" i="1"/>
  <c r="H66" i="1" s="1"/>
  <c r="G30" i="1"/>
  <c r="G66" i="1" s="1"/>
  <c r="F30" i="1"/>
  <c r="E30" i="1"/>
  <c r="E66" i="1" s="1"/>
  <c r="D30" i="1"/>
  <c r="D66" i="1" s="1"/>
  <c r="C30" i="1"/>
  <c r="C66" i="1" l="1"/>
  <c r="F66" i="1"/>
  <c r="I66" i="1"/>
</calcChain>
</file>

<file path=xl/sharedStrings.xml><?xml version="1.0" encoding="utf-8"?>
<sst xmlns="http://schemas.openxmlformats.org/spreadsheetml/2006/main" count="83" uniqueCount="67">
  <si>
    <t>Annexure - 27</t>
  </si>
  <si>
    <t>CLCSSTU</t>
  </si>
  <si>
    <t>STATEMENT ON CREDIT FLOW TO MSME AND CREDIT LINKED CAPITAL SUBSIDY SCHEME FOR</t>
  </si>
  <si>
    <t>SCHEME  FOR TECHNOLOGY UPGRADATION OF MICRO &amp; SMALL SCALE ENTREPRENEURS - UPTO  JUNE 2018</t>
  </si>
  <si>
    <t>Rs. in Lakhs</t>
  </si>
  <si>
    <t>No.</t>
  </si>
  <si>
    <t>Bank</t>
  </si>
  <si>
    <t>Outstanding at the end of previous quarter</t>
  </si>
  <si>
    <t>Disbursement during the quarter</t>
  </si>
  <si>
    <t>Outstanding at the end of current quarter</t>
  </si>
  <si>
    <t>MSME</t>
  </si>
  <si>
    <t>of which CLCSSTU</t>
  </si>
  <si>
    <t>Amt.</t>
  </si>
  <si>
    <t>A/c</t>
  </si>
  <si>
    <t>ALLAHABAD BANK</t>
  </si>
  <si>
    <t>ANDHRA BANK</t>
  </si>
  <si>
    <t>BANK OF BARODA</t>
  </si>
  <si>
    <t>BANK OF INDIA</t>
  </si>
  <si>
    <t>BANK OF MAHRASHTRA</t>
  </si>
  <si>
    <t>CANARA BANK</t>
  </si>
  <si>
    <t>CENTRAL BANK OF INDIA</t>
  </si>
  <si>
    <t>CORPORATION BANK</t>
  </si>
  <si>
    <t>DENA BANK</t>
  </si>
  <si>
    <t>IDBI BANK</t>
  </si>
  <si>
    <t>INDIAN BANK</t>
  </si>
  <si>
    <t>INDIAN OVERSEAS BANK</t>
  </si>
  <si>
    <t>PUNJAB NATIONAL BANK</t>
  </si>
  <si>
    <t>PUNJAB AND SIND BANK</t>
  </si>
  <si>
    <t>ORIENTAL BK OF COMMERCE</t>
  </si>
  <si>
    <t>SYNDICATE BANK</t>
  </si>
  <si>
    <t>UNION BANK OF INDIA</t>
  </si>
  <si>
    <t>UNITED BANK OF INDIA</t>
  </si>
  <si>
    <t>UCO BANK</t>
  </si>
  <si>
    <t>VIJAYA BANK</t>
  </si>
  <si>
    <t>Sub Total</t>
  </si>
  <si>
    <t>STATE BANK OF INDIA</t>
  </si>
  <si>
    <t>DCCB</t>
  </si>
  <si>
    <t>GSCARDB</t>
  </si>
  <si>
    <t>GSCB</t>
  </si>
  <si>
    <t>BARODA GRAMIN BANK</t>
  </si>
  <si>
    <t>DENA GUJARAT GRAMIN BANK</t>
  </si>
  <si>
    <t>SAURASHTRA GRAMIN BANK</t>
  </si>
  <si>
    <t>AXIS BANK</t>
  </si>
  <si>
    <t>CATHOLIC SYRIAN BANK</t>
  </si>
  <si>
    <t>CITY UNION BANK</t>
  </si>
  <si>
    <t>DCB BANK</t>
  </si>
  <si>
    <t>DHANLAXMI BANK</t>
  </si>
  <si>
    <t>FEDERAL BANK</t>
  </si>
  <si>
    <t>HDFC BANK</t>
  </si>
  <si>
    <t>ICICI BANK</t>
  </si>
  <si>
    <t>INDUSIND BANK</t>
  </si>
  <si>
    <t>J AND K BANK</t>
  </si>
  <si>
    <t>KARNATAKA BANK</t>
  </si>
  <si>
    <t>KARUR VYASYA BANK</t>
  </si>
  <si>
    <t>KOTAK MAHINDRA BANK</t>
  </si>
  <si>
    <t>LAXSHMI VILAS BANK</t>
  </si>
  <si>
    <t>RBL BANK</t>
  </si>
  <si>
    <t>SOUTH INDIAN BANK</t>
  </si>
  <si>
    <t>TAMILNAD MERCANTILE BANK</t>
  </si>
  <si>
    <t>YES BANK</t>
  </si>
  <si>
    <t>BANDHAN BANK</t>
  </si>
  <si>
    <t>Equitas Small Finance Bank</t>
  </si>
  <si>
    <t>Ujjivan Small Finance Bank</t>
  </si>
  <si>
    <t>Jana Small Finance Bank Ltd.</t>
  </si>
  <si>
    <t>AU Small Finance Bank Ltd.</t>
  </si>
  <si>
    <t>TOTAL</t>
  </si>
  <si>
    <t>Source : Member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</si>
</sst>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Arial Black"/>
      <family val="2"/>
    </font>
    <font>
      <sz val="18"/>
      <name val="Arial Black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.5"/>
      <name val="Arial"/>
      <family val="2"/>
    </font>
    <font>
      <b/>
      <sz val="13"/>
      <name val="Arial"/>
      <family val="2"/>
    </font>
    <font>
      <sz val="13"/>
      <name val="Arial Blac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/>
    <xf numFmtId="0" fontId="1" fillId="0" borderId="0" xfId="0" applyFont="1"/>
    <xf numFmtId="0" fontId="3" fillId="0" borderId="0" xfId="0" applyFont="1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0" fontId="0" fillId="0" borderId="0" xfId="0"/>
    <xf numFmtId="0" fontId="5" fillId="0" borderId="0" xfId="0" applyFont="1"/>
    <xf numFmtId="0" fontId="2" fillId="0" borderId="1" xfId="0" applyFont="1" applyBorder="1" applyAlignment="1">
      <alignment horizontal="center" vertical="center"/>
    </xf>
    <xf numFmtId="1" fontId="9" fillId="0" borderId="1" xfId="0" applyNumberFormat="1" applyFont="1" applyBorder="1"/>
    <xf numFmtId="0" fontId="9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6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1" fontId="2" fillId="0" borderId="1" xfId="0" applyNumberFormat="1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center"/>
    </xf>
    <xf numFmtId="1" fontId="9" fillId="0" borderId="6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7" xfId="0" applyFont="1" applyBorder="1" applyAlignment="1">
      <alignment horizontal="right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Q68"/>
  <sheetViews>
    <sheetView tabSelected="1" view="pageBreakPreview" topLeftCell="A49" zoomScale="80" zoomScaleNormal="87" zoomScaleSheetLayoutView="80" workbookViewId="0">
      <selection activeCell="N17" sqref="N17"/>
    </sheetView>
  </sheetViews>
  <sheetFormatPr defaultColWidth="9.6640625" defaultRowHeight="15" x14ac:dyDescent="0.2"/>
  <cols>
    <col min="1" max="1" width="5.6640625" style="1" customWidth="1"/>
    <col min="2" max="2" width="29" style="1" customWidth="1"/>
    <col min="3" max="3" width="11.6640625" style="1" customWidth="1"/>
    <col min="4" max="4" width="8.44140625" style="1" customWidth="1"/>
    <col min="5" max="5" width="10.109375" style="1" customWidth="1"/>
    <col min="6" max="6" width="9.88671875" style="1" customWidth="1"/>
    <col min="7" max="7" width="7.44140625" style="1" customWidth="1"/>
    <col min="8" max="8" width="10" style="1" customWidth="1"/>
    <col min="9" max="9" width="14.33203125" style="1" customWidth="1"/>
    <col min="10" max="10" width="7.44140625" style="1" customWidth="1"/>
    <col min="11" max="11" width="10.6640625" style="1" customWidth="1"/>
    <col min="12" max="251" width="9.6640625" style="1" customWidth="1"/>
  </cols>
  <sheetData>
    <row r="1" spans="1:11" ht="27" x14ac:dyDescent="0.5">
      <c r="A1" s="5"/>
      <c r="B1" s="6"/>
      <c r="C1" s="6"/>
      <c r="D1" s="27" t="s">
        <v>0</v>
      </c>
      <c r="E1" s="27"/>
      <c r="F1" s="27"/>
      <c r="G1" s="6"/>
      <c r="H1" s="6"/>
      <c r="I1" s="6"/>
      <c r="J1" s="27" t="s">
        <v>1</v>
      </c>
      <c r="K1" s="27"/>
    </row>
    <row r="2" spans="1:11" ht="7.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20.25" customHeight="1" x14ac:dyDescent="0.2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20.25" customHeight="1" x14ac:dyDescent="0.25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9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5.75" x14ac:dyDescent="0.25">
      <c r="A6" s="5"/>
      <c r="B6" s="5"/>
      <c r="C6" s="5"/>
      <c r="D6" s="5"/>
      <c r="E6" s="5"/>
      <c r="F6" s="5"/>
      <c r="G6" s="5"/>
      <c r="H6" s="5"/>
      <c r="I6" s="5"/>
      <c r="J6" s="29" t="s">
        <v>4</v>
      </c>
      <c r="K6" s="29"/>
    </row>
    <row r="7" spans="1:11" ht="36.75" customHeight="1" x14ac:dyDescent="0.2">
      <c r="A7" s="22" t="s">
        <v>5</v>
      </c>
      <c r="B7" s="22" t="s">
        <v>6</v>
      </c>
      <c r="C7" s="30" t="s">
        <v>7</v>
      </c>
      <c r="D7" s="31"/>
      <c r="E7" s="32"/>
      <c r="F7" s="30" t="s">
        <v>8</v>
      </c>
      <c r="G7" s="31"/>
      <c r="H7" s="32"/>
      <c r="I7" s="30" t="s">
        <v>9</v>
      </c>
      <c r="J7" s="31"/>
      <c r="K7" s="32"/>
    </row>
    <row r="8" spans="1:11" ht="15.75" x14ac:dyDescent="0.2">
      <c r="A8" s="23"/>
      <c r="B8" s="23"/>
      <c r="C8" s="12" t="s">
        <v>10</v>
      </c>
      <c r="D8" s="33" t="s">
        <v>11</v>
      </c>
      <c r="E8" s="34"/>
      <c r="F8" s="12" t="s">
        <v>10</v>
      </c>
      <c r="G8" s="33" t="s">
        <v>11</v>
      </c>
      <c r="H8" s="34"/>
      <c r="I8" s="12" t="s">
        <v>10</v>
      </c>
      <c r="J8" s="33" t="s">
        <v>11</v>
      </c>
      <c r="K8" s="34"/>
    </row>
    <row r="9" spans="1:11" ht="15.75" x14ac:dyDescent="0.2">
      <c r="A9" s="24"/>
      <c r="B9" s="24"/>
      <c r="C9" s="12" t="s">
        <v>12</v>
      </c>
      <c r="D9" s="12" t="s">
        <v>13</v>
      </c>
      <c r="E9" s="12" t="s">
        <v>12</v>
      </c>
      <c r="F9" s="12" t="s">
        <v>12</v>
      </c>
      <c r="G9" s="12" t="s">
        <v>13</v>
      </c>
      <c r="H9" s="12" t="s">
        <v>12</v>
      </c>
      <c r="I9" s="12" t="s">
        <v>12</v>
      </c>
      <c r="J9" s="12" t="s">
        <v>13</v>
      </c>
      <c r="K9" s="12" t="s">
        <v>12</v>
      </c>
    </row>
    <row r="10" spans="1:11" ht="17.100000000000001" customHeight="1" x14ac:dyDescent="0.25">
      <c r="A10" s="3">
        <v>1</v>
      </c>
      <c r="B10" s="2" t="s">
        <v>14</v>
      </c>
      <c r="C10" s="4">
        <v>103986.81</v>
      </c>
      <c r="D10" s="4">
        <v>509</v>
      </c>
      <c r="E10" s="4">
        <v>8001.33</v>
      </c>
      <c r="F10" s="4">
        <v>4076</v>
      </c>
      <c r="G10" s="4">
        <v>33</v>
      </c>
      <c r="H10" s="4">
        <v>1936</v>
      </c>
      <c r="I10" s="4">
        <v>103085</v>
      </c>
      <c r="J10" s="4">
        <v>517</v>
      </c>
      <c r="K10" s="4">
        <v>8355.2199999999993</v>
      </c>
    </row>
    <row r="11" spans="1:11" ht="17.100000000000001" customHeight="1" x14ac:dyDescent="0.25">
      <c r="A11" s="3">
        <v>2</v>
      </c>
      <c r="B11" s="2" t="s">
        <v>15</v>
      </c>
      <c r="C11" s="4">
        <v>111568.72</v>
      </c>
      <c r="D11" s="4">
        <v>76</v>
      </c>
      <c r="E11" s="4">
        <v>1708</v>
      </c>
      <c r="F11" s="4">
        <v>54612</v>
      </c>
      <c r="G11" s="4">
        <v>0</v>
      </c>
      <c r="H11" s="4">
        <v>0</v>
      </c>
      <c r="I11" s="4">
        <v>130474</v>
      </c>
      <c r="J11" s="4">
        <v>0</v>
      </c>
      <c r="K11" s="4">
        <v>0</v>
      </c>
    </row>
    <row r="12" spans="1:11" ht="17.100000000000001" customHeight="1" x14ac:dyDescent="0.25">
      <c r="A12" s="3">
        <v>3</v>
      </c>
      <c r="B12" s="2" t="s">
        <v>16</v>
      </c>
      <c r="C12" s="4">
        <v>1210631.79</v>
      </c>
      <c r="D12" s="4">
        <v>992</v>
      </c>
      <c r="E12" s="4">
        <v>35692</v>
      </c>
      <c r="F12" s="4">
        <v>48216</v>
      </c>
      <c r="G12" s="4">
        <v>0</v>
      </c>
      <c r="H12" s="4">
        <v>0</v>
      </c>
      <c r="I12" s="4">
        <v>1187738</v>
      </c>
      <c r="J12" s="4">
        <v>0</v>
      </c>
      <c r="K12" s="4">
        <v>0</v>
      </c>
    </row>
    <row r="13" spans="1:11" ht="17.100000000000001" customHeight="1" x14ac:dyDescent="0.25">
      <c r="A13" s="3">
        <v>4</v>
      </c>
      <c r="B13" s="2" t="s">
        <v>17</v>
      </c>
      <c r="C13" s="4">
        <v>500472.88</v>
      </c>
      <c r="D13" s="4">
        <v>473</v>
      </c>
      <c r="E13" s="4">
        <v>2255</v>
      </c>
      <c r="F13" s="4">
        <v>44670</v>
      </c>
      <c r="G13" s="4">
        <v>112</v>
      </c>
      <c r="H13" s="4">
        <v>129.82</v>
      </c>
      <c r="I13" s="4">
        <v>504505</v>
      </c>
      <c r="J13" s="4">
        <v>0</v>
      </c>
      <c r="K13" s="4">
        <v>0</v>
      </c>
    </row>
    <row r="14" spans="1:11" ht="17.100000000000001" customHeight="1" x14ac:dyDescent="0.25">
      <c r="A14" s="3">
        <v>5</v>
      </c>
      <c r="B14" s="2" t="s">
        <v>18</v>
      </c>
      <c r="C14" s="4">
        <v>38915.11</v>
      </c>
      <c r="D14" s="4">
        <v>123</v>
      </c>
      <c r="E14" s="4">
        <v>3244</v>
      </c>
      <c r="F14" s="4">
        <v>16763</v>
      </c>
      <c r="G14" s="4">
        <v>0</v>
      </c>
      <c r="H14" s="4">
        <v>0</v>
      </c>
      <c r="I14" s="4">
        <v>32959</v>
      </c>
      <c r="J14" s="4">
        <v>0</v>
      </c>
      <c r="K14" s="4">
        <v>0</v>
      </c>
    </row>
    <row r="15" spans="1:11" ht="17.100000000000001" customHeight="1" x14ac:dyDescent="0.25">
      <c r="A15" s="3">
        <v>6</v>
      </c>
      <c r="B15" s="2" t="s">
        <v>19</v>
      </c>
      <c r="C15" s="4">
        <v>212573.55</v>
      </c>
      <c r="D15" s="4">
        <v>687</v>
      </c>
      <c r="E15" s="4">
        <v>26822.62</v>
      </c>
      <c r="F15" s="4">
        <v>12804</v>
      </c>
      <c r="G15" s="4">
        <v>0</v>
      </c>
      <c r="H15" s="4">
        <v>0</v>
      </c>
      <c r="I15" s="4">
        <v>213617</v>
      </c>
      <c r="J15" s="4">
        <v>0</v>
      </c>
      <c r="K15" s="4">
        <v>0</v>
      </c>
    </row>
    <row r="16" spans="1:11" ht="17.100000000000001" customHeight="1" x14ac:dyDescent="0.25">
      <c r="A16" s="3">
        <v>7</v>
      </c>
      <c r="B16" s="2" t="s">
        <v>20</v>
      </c>
      <c r="C16" s="4">
        <v>457793.66</v>
      </c>
      <c r="D16" s="4">
        <v>7352</v>
      </c>
      <c r="E16" s="4">
        <v>32406.67</v>
      </c>
      <c r="F16" s="4">
        <v>73446</v>
      </c>
      <c r="G16" s="4">
        <v>19</v>
      </c>
      <c r="H16" s="4">
        <v>54</v>
      </c>
      <c r="I16" s="4">
        <v>444006</v>
      </c>
      <c r="J16" s="4">
        <v>7435</v>
      </c>
      <c r="K16" s="4">
        <v>32546</v>
      </c>
    </row>
    <row r="17" spans="1:11" ht="17.100000000000001" customHeight="1" x14ac:dyDescent="0.25">
      <c r="A17" s="3">
        <v>8</v>
      </c>
      <c r="B17" s="2" t="s">
        <v>21</v>
      </c>
      <c r="C17" s="4">
        <v>241300</v>
      </c>
      <c r="D17" s="4">
        <v>57</v>
      </c>
      <c r="E17" s="4">
        <v>2494</v>
      </c>
      <c r="F17" s="4">
        <v>5032</v>
      </c>
      <c r="G17" s="4">
        <v>0</v>
      </c>
      <c r="H17" s="4">
        <v>0</v>
      </c>
      <c r="I17" s="4">
        <v>232100</v>
      </c>
      <c r="J17" s="4">
        <v>0</v>
      </c>
      <c r="K17" s="4">
        <v>0</v>
      </c>
    </row>
    <row r="18" spans="1:11" ht="17.100000000000001" customHeight="1" x14ac:dyDescent="0.25">
      <c r="A18" s="3">
        <v>9</v>
      </c>
      <c r="B18" s="2" t="s">
        <v>22</v>
      </c>
      <c r="C18" s="4">
        <v>306571</v>
      </c>
      <c r="D18" s="4">
        <v>131</v>
      </c>
      <c r="E18" s="4">
        <v>8261.2000000000007</v>
      </c>
      <c r="F18" s="4">
        <v>35512</v>
      </c>
      <c r="G18" s="4">
        <v>138</v>
      </c>
      <c r="H18" s="4">
        <v>2687</v>
      </c>
      <c r="I18" s="4">
        <v>280148</v>
      </c>
      <c r="J18" s="4">
        <v>94</v>
      </c>
      <c r="K18" s="4">
        <v>3818</v>
      </c>
    </row>
    <row r="19" spans="1:11" ht="17.100000000000001" customHeight="1" x14ac:dyDescent="0.25">
      <c r="A19" s="3">
        <v>10</v>
      </c>
      <c r="B19" s="2" t="s">
        <v>23</v>
      </c>
      <c r="C19" s="4">
        <v>198188.88</v>
      </c>
      <c r="D19" s="4">
        <v>0</v>
      </c>
      <c r="E19" s="4">
        <v>0</v>
      </c>
      <c r="F19" s="4">
        <v>171335</v>
      </c>
      <c r="G19" s="4">
        <v>0</v>
      </c>
      <c r="H19" s="4">
        <v>0</v>
      </c>
      <c r="I19" s="4">
        <v>727396</v>
      </c>
      <c r="J19" s="4">
        <v>0</v>
      </c>
      <c r="K19" s="4">
        <v>0</v>
      </c>
    </row>
    <row r="20" spans="1:11" ht="17.100000000000001" customHeight="1" x14ac:dyDescent="0.25">
      <c r="A20" s="3">
        <v>11</v>
      </c>
      <c r="B20" s="2" t="s">
        <v>24</v>
      </c>
      <c r="C20" s="4">
        <v>153089.21</v>
      </c>
      <c r="D20" s="4">
        <v>23</v>
      </c>
      <c r="E20" s="4">
        <v>2310.3000000000002</v>
      </c>
      <c r="F20" s="4">
        <v>9799</v>
      </c>
      <c r="G20" s="4">
        <v>0</v>
      </c>
      <c r="H20" s="4">
        <v>0</v>
      </c>
      <c r="I20" s="4">
        <v>180851</v>
      </c>
      <c r="J20" s="4">
        <v>0</v>
      </c>
      <c r="K20" s="4">
        <v>0</v>
      </c>
    </row>
    <row r="21" spans="1:11" ht="17.100000000000001" customHeight="1" x14ac:dyDescent="0.25">
      <c r="A21" s="3">
        <v>12</v>
      </c>
      <c r="B21" s="2" t="s">
        <v>25</v>
      </c>
      <c r="C21" s="4">
        <v>165637</v>
      </c>
      <c r="D21" s="4">
        <v>45</v>
      </c>
      <c r="E21" s="4">
        <v>1200</v>
      </c>
      <c r="F21" s="4">
        <v>14291</v>
      </c>
      <c r="G21" s="4">
        <v>550</v>
      </c>
      <c r="H21" s="4">
        <v>750</v>
      </c>
      <c r="I21" s="4">
        <v>162450</v>
      </c>
      <c r="J21" s="4">
        <v>2015</v>
      </c>
      <c r="K21" s="4">
        <v>5500</v>
      </c>
    </row>
    <row r="22" spans="1:11" ht="17.100000000000001" customHeight="1" x14ac:dyDescent="0.25">
      <c r="A22" s="3">
        <v>13</v>
      </c>
      <c r="B22" s="2" t="s">
        <v>26</v>
      </c>
      <c r="C22" s="4">
        <v>379019.95</v>
      </c>
      <c r="D22" s="4">
        <v>0</v>
      </c>
      <c r="E22" s="4">
        <v>0</v>
      </c>
      <c r="F22" s="4">
        <v>164390</v>
      </c>
      <c r="G22" s="4">
        <v>0</v>
      </c>
      <c r="H22" s="4">
        <v>0</v>
      </c>
      <c r="I22" s="4">
        <v>323507</v>
      </c>
      <c r="J22" s="4">
        <v>0</v>
      </c>
      <c r="K22" s="4">
        <v>0</v>
      </c>
    </row>
    <row r="23" spans="1:11" ht="17.100000000000001" customHeight="1" x14ac:dyDescent="0.25">
      <c r="A23" s="3">
        <v>14</v>
      </c>
      <c r="B23" s="2" t="s">
        <v>27</v>
      </c>
      <c r="C23" s="4">
        <v>8400</v>
      </c>
      <c r="D23" s="4">
        <v>0</v>
      </c>
      <c r="E23" s="4">
        <v>0</v>
      </c>
      <c r="F23" s="4">
        <v>2246</v>
      </c>
      <c r="G23" s="4">
        <v>0</v>
      </c>
      <c r="H23" s="4">
        <v>0</v>
      </c>
      <c r="I23" s="4">
        <v>8803</v>
      </c>
      <c r="J23" s="4">
        <v>3</v>
      </c>
      <c r="K23" s="4">
        <v>47</v>
      </c>
    </row>
    <row r="24" spans="1:11" ht="17.100000000000001" customHeight="1" x14ac:dyDescent="0.25">
      <c r="A24" s="3">
        <v>15</v>
      </c>
      <c r="B24" s="2" t="s">
        <v>28</v>
      </c>
      <c r="C24" s="4">
        <v>227529.92</v>
      </c>
      <c r="D24" s="4">
        <v>0</v>
      </c>
      <c r="E24" s="4">
        <v>0</v>
      </c>
      <c r="F24" s="4">
        <v>40484</v>
      </c>
      <c r="G24" s="4">
        <v>0</v>
      </c>
      <c r="H24" s="4">
        <v>0</v>
      </c>
      <c r="I24" s="4">
        <v>200872</v>
      </c>
      <c r="J24" s="4">
        <v>0</v>
      </c>
      <c r="K24" s="4">
        <v>0</v>
      </c>
    </row>
    <row r="25" spans="1:11" ht="17.100000000000001" customHeight="1" x14ac:dyDescent="0.25">
      <c r="A25" s="3">
        <v>16</v>
      </c>
      <c r="B25" s="2" t="s">
        <v>29</v>
      </c>
      <c r="C25" s="4">
        <v>68073.42</v>
      </c>
      <c r="D25" s="4">
        <v>0</v>
      </c>
      <c r="E25" s="4">
        <v>0</v>
      </c>
      <c r="F25" s="4">
        <v>23382</v>
      </c>
      <c r="G25" s="4">
        <v>0</v>
      </c>
      <c r="H25" s="4">
        <v>0</v>
      </c>
      <c r="I25" s="4">
        <v>66966</v>
      </c>
      <c r="J25" s="4">
        <v>0</v>
      </c>
      <c r="K25" s="4">
        <v>0</v>
      </c>
    </row>
    <row r="26" spans="1:11" ht="17.100000000000001" customHeight="1" x14ac:dyDescent="0.25">
      <c r="A26" s="3">
        <v>17</v>
      </c>
      <c r="B26" s="2" t="s">
        <v>30</v>
      </c>
      <c r="C26" s="4">
        <v>392036.01</v>
      </c>
      <c r="D26" s="4">
        <v>220</v>
      </c>
      <c r="E26" s="4">
        <v>2490</v>
      </c>
      <c r="F26" s="4">
        <v>24023</v>
      </c>
      <c r="G26" s="4">
        <v>0</v>
      </c>
      <c r="H26" s="4">
        <v>0</v>
      </c>
      <c r="I26" s="4">
        <v>391616</v>
      </c>
      <c r="J26" s="4">
        <v>220</v>
      </c>
      <c r="K26" s="4">
        <v>2490</v>
      </c>
    </row>
    <row r="27" spans="1:11" ht="17.100000000000001" customHeight="1" x14ac:dyDescent="0.25">
      <c r="A27" s="3">
        <v>18</v>
      </c>
      <c r="B27" s="2" t="s">
        <v>31</v>
      </c>
      <c r="C27" s="4">
        <v>26246.13</v>
      </c>
      <c r="D27" s="4">
        <v>50</v>
      </c>
      <c r="E27" s="4">
        <v>1944.75</v>
      </c>
      <c r="F27" s="4">
        <v>276</v>
      </c>
      <c r="G27" s="4">
        <v>3</v>
      </c>
      <c r="H27" s="4">
        <v>51.23</v>
      </c>
      <c r="I27" s="4">
        <v>26616</v>
      </c>
      <c r="J27" s="4">
        <v>53</v>
      </c>
      <c r="K27" s="4">
        <v>1995.98</v>
      </c>
    </row>
    <row r="28" spans="1:11" ht="17.100000000000001" customHeight="1" x14ac:dyDescent="0.25">
      <c r="A28" s="3">
        <v>19</v>
      </c>
      <c r="B28" s="2" t="s">
        <v>32</v>
      </c>
      <c r="C28" s="4">
        <v>81099.429999999993</v>
      </c>
      <c r="D28" s="4">
        <v>11</v>
      </c>
      <c r="E28" s="4">
        <v>500</v>
      </c>
      <c r="F28" s="4">
        <v>37251</v>
      </c>
      <c r="G28" s="4">
        <v>1</v>
      </c>
      <c r="H28" s="4">
        <v>20</v>
      </c>
      <c r="I28" s="4">
        <v>104314</v>
      </c>
      <c r="J28" s="4">
        <v>0</v>
      </c>
      <c r="K28" s="4">
        <v>0</v>
      </c>
    </row>
    <row r="29" spans="1:11" ht="17.100000000000001" customHeight="1" x14ac:dyDescent="0.25">
      <c r="A29" s="3">
        <v>20</v>
      </c>
      <c r="B29" s="2" t="s">
        <v>33</v>
      </c>
      <c r="C29" s="4">
        <v>64242.98</v>
      </c>
      <c r="D29" s="4">
        <v>10</v>
      </c>
      <c r="E29" s="4">
        <v>500</v>
      </c>
      <c r="F29" s="4">
        <v>4011</v>
      </c>
      <c r="G29" s="4">
        <v>0</v>
      </c>
      <c r="H29" s="4">
        <v>0</v>
      </c>
      <c r="I29" s="4">
        <v>63712</v>
      </c>
      <c r="J29" s="4">
        <v>15</v>
      </c>
      <c r="K29" s="4">
        <v>685</v>
      </c>
    </row>
    <row r="30" spans="1:11" s="18" customFormat="1" ht="18" customHeight="1" x14ac:dyDescent="0.2">
      <c r="A30" s="15"/>
      <c r="B30" s="16" t="s">
        <v>34</v>
      </c>
      <c r="C30" s="17">
        <f t="shared" ref="C30:K30" si="0">SUM(C10:C29)</f>
        <v>4947376.45</v>
      </c>
      <c r="D30" s="17">
        <f t="shared" si="0"/>
        <v>10759</v>
      </c>
      <c r="E30" s="17">
        <f t="shared" si="0"/>
        <v>129829.87</v>
      </c>
      <c r="F30" s="17">
        <f t="shared" si="0"/>
        <v>786619</v>
      </c>
      <c r="G30" s="17">
        <f t="shared" si="0"/>
        <v>856</v>
      </c>
      <c r="H30" s="17">
        <f t="shared" si="0"/>
        <v>5628.0499999999993</v>
      </c>
      <c r="I30" s="17">
        <f t="shared" si="0"/>
        <v>5385735</v>
      </c>
      <c r="J30" s="17">
        <f t="shared" si="0"/>
        <v>10352</v>
      </c>
      <c r="K30" s="17">
        <f t="shared" si="0"/>
        <v>55437.200000000004</v>
      </c>
    </row>
    <row r="31" spans="1:11" ht="17.100000000000001" customHeight="1" x14ac:dyDescent="0.25">
      <c r="A31" s="3">
        <v>1</v>
      </c>
      <c r="B31" s="2" t="s">
        <v>35</v>
      </c>
      <c r="C31" s="4">
        <v>727125.3</v>
      </c>
      <c r="D31" s="4">
        <v>249</v>
      </c>
      <c r="E31" s="4">
        <v>17718</v>
      </c>
      <c r="F31" s="4">
        <v>158924</v>
      </c>
      <c r="G31" s="4">
        <v>0</v>
      </c>
      <c r="H31" s="4">
        <v>0</v>
      </c>
      <c r="I31" s="4">
        <v>748282</v>
      </c>
      <c r="J31" s="4">
        <v>0</v>
      </c>
      <c r="K31" s="4">
        <v>0</v>
      </c>
    </row>
    <row r="32" spans="1:11" s="18" customFormat="1" ht="18" customHeight="1" x14ac:dyDescent="0.2">
      <c r="A32" s="15"/>
      <c r="B32" s="16" t="s">
        <v>34</v>
      </c>
      <c r="C32" s="17">
        <f t="shared" ref="C32:K32" si="1">SUM(C31:C31)</f>
        <v>727125.3</v>
      </c>
      <c r="D32" s="17">
        <f t="shared" si="1"/>
        <v>249</v>
      </c>
      <c r="E32" s="17">
        <f t="shared" si="1"/>
        <v>17718</v>
      </c>
      <c r="F32" s="17">
        <f t="shared" si="1"/>
        <v>158924</v>
      </c>
      <c r="G32" s="17">
        <f t="shared" si="1"/>
        <v>0</v>
      </c>
      <c r="H32" s="17">
        <f t="shared" si="1"/>
        <v>0</v>
      </c>
      <c r="I32" s="17">
        <f t="shared" si="1"/>
        <v>748282</v>
      </c>
      <c r="J32" s="17">
        <f t="shared" si="1"/>
        <v>0</v>
      </c>
      <c r="K32" s="17">
        <f t="shared" si="1"/>
        <v>0</v>
      </c>
    </row>
    <row r="33" spans="1:11" ht="17.100000000000001" customHeight="1" x14ac:dyDescent="0.25">
      <c r="A33" s="3">
        <v>1</v>
      </c>
      <c r="B33" s="2" t="s">
        <v>36</v>
      </c>
      <c r="C33" s="4">
        <v>66937</v>
      </c>
      <c r="D33" s="4">
        <v>52</v>
      </c>
      <c r="E33" s="4">
        <v>4016</v>
      </c>
      <c r="F33" s="4">
        <v>21049</v>
      </c>
      <c r="G33" s="4">
        <v>3</v>
      </c>
      <c r="H33" s="4">
        <v>44</v>
      </c>
      <c r="I33" s="4">
        <v>96980</v>
      </c>
      <c r="J33" s="4">
        <v>50</v>
      </c>
      <c r="K33" s="4">
        <v>3852</v>
      </c>
    </row>
    <row r="34" spans="1:11" ht="17.100000000000001" customHeight="1" x14ac:dyDescent="0.25">
      <c r="A34" s="3">
        <v>2</v>
      </c>
      <c r="B34" s="2" t="s">
        <v>37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</row>
    <row r="35" spans="1:11" ht="17.100000000000001" customHeight="1" x14ac:dyDescent="0.25">
      <c r="A35" s="3">
        <v>3</v>
      </c>
      <c r="B35" s="2" t="s">
        <v>38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</row>
    <row r="36" spans="1:11" s="18" customFormat="1" ht="18" customHeight="1" x14ac:dyDescent="0.2">
      <c r="A36" s="15"/>
      <c r="B36" s="16" t="s">
        <v>34</v>
      </c>
      <c r="C36" s="17">
        <f>SUM(C33:C35)</f>
        <v>66937</v>
      </c>
      <c r="D36" s="17">
        <f t="shared" ref="D36:K36" si="2">SUM(D33:D35)</f>
        <v>52</v>
      </c>
      <c r="E36" s="17">
        <f t="shared" si="2"/>
        <v>4016</v>
      </c>
      <c r="F36" s="17">
        <f t="shared" si="2"/>
        <v>21049</v>
      </c>
      <c r="G36" s="17">
        <f t="shared" si="2"/>
        <v>3</v>
      </c>
      <c r="H36" s="17">
        <f t="shared" si="2"/>
        <v>44</v>
      </c>
      <c r="I36" s="17">
        <f t="shared" si="2"/>
        <v>96980</v>
      </c>
      <c r="J36" s="17">
        <f t="shared" si="2"/>
        <v>50</v>
      </c>
      <c r="K36" s="17">
        <f t="shared" si="2"/>
        <v>3852</v>
      </c>
    </row>
    <row r="37" spans="1:11" ht="17.100000000000001" customHeight="1" x14ac:dyDescent="0.25">
      <c r="A37" s="3">
        <v>1</v>
      </c>
      <c r="B37" s="2" t="s">
        <v>39</v>
      </c>
      <c r="C37" s="4">
        <v>26058.94</v>
      </c>
      <c r="D37" s="4">
        <v>0</v>
      </c>
      <c r="E37" s="4">
        <v>0</v>
      </c>
      <c r="F37" s="4">
        <v>2064</v>
      </c>
      <c r="G37" s="4">
        <v>4</v>
      </c>
      <c r="H37" s="4">
        <v>8</v>
      </c>
      <c r="I37" s="4">
        <v>25668</v>
      </c>
      <c r="J37" s="4">
        <v>586</v>
      </c>
      <c r="K37" s="4">
        <v>285</v>
      </c>
    </row>
    <row r="38" spans="1:11" ht="17.100000000000001" customHeight="1" x14ac:dyDescent="0.25">
      <c r="A38" s="3">
        <v>2</v>
      </c>
      <c r="B38" s="2" t="s">
        <v>40</v>
      </c>
      <c r="C38" s="4">
        <v>17478</v>
      </c>
      <c r="D38" s="4">
        <v>0</v>
      </c>
      <c r="E38" s="4">
        <v>0</v>
      </c>
      <c r="F38" s="4">
        <v>982</v>
      </c>
      <c r="G38" s="4">
        <v>0</v>
      </c>
      <c r="H38" s="4">
        <v>0</v>
      </c>
      <c r="I38" s="4">
        <v>17042</v>
      </c>
      <c r="J38" s="4">
        <v>0</v>
      </c>
      <c r="K38" s="4">
        <v>0</v>
      </c>
    </row>
    <row r="39" spans="1:11" ht="17.100000000000001" customHeight="1" x14ac:dyDescent="0.25">
      <c r="A39" s="3">
        <v>3</v>
      </c>
      <c r="B39" s="2" t="s">
        <v>41</v>
      </c>
      <c r="C39" s="4">
        <v>56864.75</v>
      </c>
      <c r="D39" s="4">
        <v>115</v>
      </c>
      <c r="E39" s="4">
        <v>8216</v>
      </c>
      <c r="F39" s="4">
        <v>19898</v>
      </c>
      <c r="G39" s="4">
        <v>0</v>
      </c>
      <c r="H39" s="4">
        <v>0</v>
      </c>
      <c r="I39" s="4">
        <v>61870</v>
      </c>
      <c r="J39" s="4">
        <v>0</v>
      </c>
      <c r="K39" s="4">
        <v>0</v>
      </c>
    </row>
    <row r="40" spans="1:11" s="18" customFormat="1" ht="18" customHeight="1" x14ac:dyDescent="0.2">
      <c r="A40" s="15"/>
      <c r="B40" s="16" t="s">
        <v>34</v>
      </c>
      <c r="C40" s="17">
        <f>SUM(C37:C39)</f>
        <v>100401.69</v>
      </c>
      <c r="D40" s="17">
        <f t="shared" ref="D40:K40" si="3">SUM(D37:D39)</f>
        <v>115</v>
      </c>
      <c r="E40" s="17">
        <f t="shared" si="3"/>
        <v>8216</v>
      </c>
      <c r="F40" s="17">
        <f t="shared" si="3"/>
        <v>22944</v>
      </c>
      <c r="G40" s="17">
        <f t="shared" si="3"/>
        <v>4</v>
      </c>
      <c r="H40" s="17">
        <f t="shared" si="3"/>
        <v>8</v>
      </c>
      <c r="I40" s="17">
        <f t="shared" si="3"/>
        <v>104580</v>
      </c>
      <c r="J40" s="17">
        <f t="shared" si="3"/>
        <v>586</v>
      </c>
      <c r="K40" s="17">
        <f t="shared" si="3"/>
        <v>285</v>
      </c>
    </row>
    <row r="41" spans="1:11" ht="17.100000000000001" customHeight="1" x14ac:dyDescent="0.25">
      <c r="A41" s="3">
        <v>1</v>
      </c>
      <c r="B41" s="2" t="s">
        <v>42</v>
      </c>
      <c r="C41" s="4">
        <v>619260.68000000005</v>
      </c>
      <c r="D41" s="4">
        <v>0</v>
      </c>
      <c r="E41" s="4">
        <v>0</v>
      </c>
      <c r="F41" s="4">
        <v>47482</v>
      </c>
      <c r="G41" s="4">
        <v>0</v>
      </c>
      <c r="H41" s="4">
        <v>0</v>
      </c>
      <c r="I41" s="4">
        <v>502133</v>
      </c>
      <c r="J41" s="4">
        <v>0</v>
      </c>
      <c r="K41" s="4">
        <v>0</v>
      </c>
    </row>
    <row r="42" spans="1:11" ht="17.100000000000001" customHeight="1" x14ac:dyDescent="0.25">
      <c r="A42" s="3">
        <v>2</v>
      </c>
      <c r="B42" s="2" t="s">
        <v>43</v>
      </c>
      <c r="C42" s="4">
        <v>5236.26</v>
      </c>
      <c r="D42" s="4">
        <v>0</v>
      </c>
      <c r="E42" s="4">
        <v>0</v>
      </c>
      <c r="F42" s="4">
        <v>5990</v>
      </c>
      <c r="G42" s="4">
        <v>0</v>
      </c>
      <c r="H42" s="4">
        <v>0</v>
      </c>
      <c r="I42" s="4">
        <v>5236</v>
      </c>
      <c r="J42" s="4">
        <v>0</v>
      </c>
      <c r="K42" s="4">
        <v>0</v>
      </c>
    </row>
    <row r="43" spans="1:11" ht="17.100000000000001" customHeight="1" x14ac:dyDescent="0.25">
      <c r="A43" s="3">
        <v>3</v>
      </c>
      <c r="B43" s="2" t="s">
        <v>44</v>
      </c>
      <c r="C43" s="4">
        <v>44999.77</v>
      </c>
      <c r="D43" s="4">
        <v>0</v>
      </c>
      <c r="E43" s="4">
        <v>0</v>
      </c>
      <c r="F43" s="4">
        <v>5778</v>
      </c>
      <c r="G43" s="4">
        <v>0</v>
      </c>
      <c r="H43" s="4">
        <v>0</v>
      </c>
      <c r="I43" s="4">
        <v>49198</v>
      </c>
      <c r="J43" s="4">
        <v>0</v>
      </c>
      <c r="K43" s="4">
        <v>0</v>
      </c>
    </row>
    <row r="44" spans="1:11" ht="17.100000000000001" customHeight="1" x14ac:dyDescent="0.25">
      <c r="A44" s="3">
        <v>4</v>
      </c>
      <c r="B44" s="2" t="s">
        <v>45</v>
      </c>
      <c r="C44" s="4">
        <v>62387</v>
      </c>
      <c r="D44" s="4">
        <v>0</v>
      </c>
      <c r="E44" s="4">
        <v>0</v>
      </c>
      <c r="F44" s="4">
        <v>5734</v>
      </c>
      <c r="G44" s="4">
        <v>0</v>
      </c>
      <c r="H44" s="4">
        <v>0</v>
      </c>
      <c r="I44" s="4">
        <v>65183</v>
      </c>
      <c r="J44" s="4">
        <v>0</v>
      </c>
      <c r="K44" s="4">
        <v>0</v>
      </c>
    </row>
    <row r="45" spans="1:11" ht="17.100000000000001" customHeight="1" x14ac:dyDescent="0.25">
      <c r="A45" s="3">
        <v>5</v>
      </c>
      <c r="B45" s="2" t="s">
        <v>46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</row>
    <row r="46" spans="1:11" ht="17.100000000000001" customHeight="1" x14ac:dyDescent="0.25">
      <c r="A46" s="3">
        <v>6</v>
      </c>
      <c r="B46" s="2" t="s">
        <v>47</v>
      </c>
      <c r="C46" s="4">
        <v>37491.25</v>
      </c>
      <c r="D46" s="4">
        <v>0</v>
      </c>
      <c r="E46" s="4">
        <v>0</v>
      </c>
      <c r="F46" s="4">
        <v>29008</v>
      </c>
      <c r="G46" s="4">
        <v>0</v>
      </c>
      <c r="H46" s="4">
        <v>0</v>
      </c>
      <c r="I46" s="4">
        <v>38277</v>
      </c>
      <c r="J46" s="4">
        <v>0</v>
      </c>
      <c r="K46" s="4">
        <v>0</v>
      </c>
    </row>
    <row r="47" spans="1:11" ht="17.100000000000001" customHeight="1" x14ac:dyDescent="0.25">
      <c r="A47" s="3">
        <v>7</v>
      </c>
      <c r="B47" s="2" t="s">
        <v>48</v>
      </c>
      <c r="C47" s="4">
        <v>1060801.2</v>
      </c>
      <c r="D47" s="4">
        <v>0</v>
      </c>
      <c r="E47" s="4">
        <v>0</v>
      </c>
      <c r="F47" s="4">
        <v>217622</v>
      </c>
      <c r="G47" s="4">
        <v>0</v>
      </c>
      <c r="H47" s="4">
        <v>0</v>
      </c>
      <c r="I47" s="4">
        <v>1197395</v>
      </c>
      <c r="J47" s="4">
        <v>0</v>
      </c>
      <c r="K47" s="4">
        <v>0</v>
      </c>
    </row>
    <row r="48" spans="1:11" ht="17.100000000000001" customHeight="1" x14ac:dyDescent="0.25">
      <c r="A48" s="3">
        <v>8</v>
      </c>
      <c r="B48" s="2" t="s">
        <v>49</v>
      </c>
      <c r="C48" s="4">
        <v>436033.67</v>
      </c>
      <c r="D48" s="4">
        <v>0</v>
      </c>
      <c r="E48" s="4">
        <v>0</v>
      </c>
      <c r="F48" s="4">
        <v>398791</v>
      </c>
      <c r="G48" s="4">
        <v>0</v>
      </c>
      <c r="H48" s="4">
        <v>0</v>
      </c>
      <c r="I48" s="4">
        <v>761833</v>
      </c>
      <c r="J48" s="4">
        <v>0</v>
      </c>
      <c r="K48" s="4">
        <v>0</v>
      </c>
    </row>
    <row r="49" spans="1:251" ht="17.100000000000001" customHeight="1" x14ac:dyDescent="0.25">
      <c r="A49" s="3">
        <v>9</v>
      </c>
      <c r="B49" s="2" t="s">
        <v>50</v>
      </c>
      <c r="C49" s="4">
        <v>192926.28</v>
      </c>
      <c r="D49" s="4">
        <v>0</v>
      </c>
      <c r="E49" s="4">
        <v>0</v>
      </c>
      <c r="F49" s="4">
        <v>87891</v>
      </c>
      <c r="G49" s="4">
        <v>0</v>
      </c>
      <c r="H49" s="4">
        <v>0</v>
      </c>
      <c r="I49" s="4">
        <v>197112</v>
      </c>
      <c r="J49" s="4">
        <v>0</v>
      </c>
      <c r="K49" s="4">
        <v>0</v>
      </c>
    </row>
    <row r="50" spans="1:251" ht="17.100000000000001" customHeight="1" x14ac:dyDescent="0.25">
      <c r="A50" s="3">
        <v>10</v>
      </c>
      <c r="B50" s="2" t="s">
        <v>51</v>
      </c>
      <c r="C50" s="4">
        <v>2011</v>
      </c>
      <c r="D50" s="4">
        <v>2</v>
      </c>
      <c r="E50" s="4">
        <v>84</v>
      </c>
      <c r="F50" s="4">
        <v>5</v>
      </c>
      <c r="G50" s="4">
        <v>0</v>
      </c>
      <c r="H50" s="4">
        <v>0</v>
      </c>
      <c r="I50" s="4">
        <v>2137</v>
      </c>
      <c r="J50" s="4">
        <v>2</v>
      </c>
      <c r="K50" s="4">
        <v>67</v>
      </c>
    </row>
    <row r="51" spans="1:251" ht="17.100000000000001" customHeight="1" x14ac:dyDescent="0.25">
      <c r="A51" s="3">
        <v>11</v>
      </c>
      <c r="B51" s="2" t="s">
        <v>52</v>
      </c>
      <c r="C51" s="4">
        <v>22120.799999999999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20876</v>
      </c>
      <c r="J51" s="4">
        <v>0</v>
      </c>
      <c r="K51" s="4">
        <v>0</v>
      </c>
    </row>
    <row r="52" spans="1:251" ht="17.100000000000001" customHeight="1" x14ac:dyDescent="0.25">
      <c r="A52" s="3">
        <v>12</v>
      </c>
      <c r="B52" s="2" t="s">
        <v>53</v>
      </c>
      <c r="C52" s="4">
        <v>49598</v>
      </c>
      <c r="D52" s="4">
        <v>108</v>
      </c>
      <c r="E52" s="4">
        <v>4433</v>
      </c>
      <c r="F52" s="4">
        <v>2831</v>
      </c>
      <c r="G52" s="4">
        <v>0</v>
      </c>
      <c r="H52" s="4">
        <v>0</v>
      </c>
      <c r="I52" s="4">
        <v>40465</v>
      </c>
      <c r="J52" s="4">
        <v>0</v>
      </c>
      <c r="K52" s="4">
        <v>0</v>
      </c>
    </row>
    <row r="53" spans="1:251" ht="17.100000000000001" customHeight="1" x14ac:dyDescent="0.25">
      <c r="A53" s="3">
        <v>13</v>
      </c>
      <c r="B53" s="2" t="s">
        <v>54</v>
      </c>
      <c r="C53" s="4">
        <v>538672.37</v>
      </c>
      <c r="D53" s="4">
        <v>0</v>
      </c>
      <c r="E53" s="4">
        <v>0</v>
      </c>
      <c r="F53" s="4">
        <v>43544</v>
      </c>
      <c r="G53" s="4">
        <v>0</v>
      </c>
      <c r="H53" s="4">
        <v>0</v>
      </c>
      <c r="I53" s="4">
        <v>539719</v>
      </c>
      <c r="J53" s="4">
        <v>0</v>
      </c>
      <c r="K53" s="4">
        <v>0</v>
      </c>
    </row>
    <row r="54" spans="1:251" ht="17.100000000000001" customHeight="1" x14ac:dyDescent="0.25">
      <c r="A54" s="3">
        <v>14</v>
      </c>
      <c r="B54" s="2" t="s">
        <v>55</v>
      </c>
      <c r="C54" s="4">
        <v>10063.719999999999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10064</v>
      </c>
      <c r="J54" s="4">
        <v>0</v>
      </c>
      <c r="K54" s="4">
        <v>0</v>
      </c>
    </row>
    <row r="55" spans="1:251" ht="17.100000000000001" customHeight="1" x14ac:dyDescent="0.25">
      <c r="A55" s="3">
        <v>15</v>
      </c>
      <c r="B55" s="2" t="s">
        <v>56</v>
      </c>
      <c r="C55" s="4">
        <v>62936.78</v>
      </c>
      <c r="D55" s="4">
        <v>0</v>
      </c>
      <c r="E55" s="4">
        <v>0</v>
      </c>
      <c r="F55" s="4">
        <v>17798</v>
      </c>
      <c r="G55" s="4">
        <v>0</v>
      </c>
      <c r="H55" s="4">
        <v>0</v>
      </c>
      <c r="I55" s="4">
        <v>66690</v>
      </c>
      <c r="J55" s="4">
        <v>0</v>
      </c>
      <c r="K55" s="4">
        <v>0</v>
      </c>
    </row>
    <row r="56" spans="1:251" ht="17.100000000000001" customHeight="1" x14ac:dyDescent="0.25">
      <c r="A56" s="3">
        <v>16</v>
      </c>
      <c r="B56" s="2" t="s">
        <v>57</v>
      </c>
      <c r="C56" s="4">
        <v>62722.86</v>
      </c>
      <c r="D56" s="4">
        <v>0</v>
      </c>
      <c r="E56" s="4">
        <v>0</v>
      </c>
      <c r="F56" s="4">
        <v>948</v>
      </c>
      <c r="G56" s="4">
        <v>0</v>
      </c>
      <c r="H56" s="4">
        <v>0</v>
      </c>
      <c r="I56" s="4">
        <v>60019</v>
      </c>
      <c r="J56" s="4">
        <v>0</v>
      </c>
      <c r="K56" s="4">
        <v>0</v>
      </c>
    </row>
    <row r="57" spans="1:251" ht="17.100000000000001" customHeight="1" x14ac:dyDescent="0.25">
      <c r="A57" s="3">
        <v>17</v>
      </c>
      <c r="B57" s="2" t="s">
        <v>58</v>
      </c>
      <c r="C57" s="4">
        <v>42433.68</v>
      </c>
      <c r="D57" s="4">
        <v>0</v>
      </c>
      <c r="E57" s="4">
        <v>0</v>
      </c>
      <c r="F57" s="4">
        <v>647</v>
      </c>
      <c r="G57" s="4">
        <v>0</v>
      </c>
      <c r="H57" s="4">
        <v>0</v>
      </c>
      <c r="I57" s="4">
        <v>38428</v>
      </c>
      <c r="J57" s="4">
        <v>0</v>
      </c>
      <c r="K57" s="4">
        <v>0</v>
      </c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</row>
    <row r="58" spans="1:251" ht="17.100000000000001" customHeight="1" x14ac:dyDescent="0.25">
      <c r="A58" s="3">
        <v>18</v>
      </c>
      <c r="B58" s="2" t="s">
        <v>59</v>
      </c>
      <c r="C58" s="4">
        <v>361307.08</v>
      </c>
      <c r="D58" s="4">
        <v>0</v>
      </c>
      <c r="E58" s="4">
        <v>0</v>
      </c>
      <c r="F58" s="4">
        <v>126257</v>
      </c>
      <c r="G58" s="4">
        <v>0</v>
      </c>
      <c r="H58" s="4">
        <v>0</v>
      </c>
      <c r="I58" s="4">
        <v>385715</v>
      </c>
      <c r="J58" s="4">
        <v>0</v>
      </c>
      <c r="K58" s="4">
        <v>0</v>
      </c>
    </row>
    <row r="59" spans="1:251" ht="17.100000000000001" customHeight="1" x14ac:dyDescent="0.25">
      <c r="A59" s="3">
        <v>19</v>
      </c>
      <c r="B59" s="2" t="s">
        <v>60</v>
      </c>
      <c r="C59" s="4">
        <v>34231.870000000003</v>
      </c>
      <c r="D59" s="4">
        <v>0</v>
      </c>
      <c r="E59" s="4">
        <v>0</v>
      </c>
      <c r="F59" s="4">
        <v>12371</v>
      </c>
      <c r="G59" s="4">
        <v>0</v>
      </c>
      <c r="H59" s="4">
        <v>0</v>
      </c>
      <c r="I59" s="4">
        <v>34521</v>
      </c>
      <c r="J59" s="4">
        <v>0</v>
      </c>
      <c r="K59" s="4">
        <v>0</v>
      </c>
    </row>
    <row r="60" spans="1:251" s="18" customFormat="1" ht="18" customHeight="1" x14ac:dyDescent="0.2">
      <c r="A60" s="15"/>
      <c r="B60" s="16" t="s">
        <v>34</v>
      </c>
      <c r="C60" s="17">
        <f>SUM(C41:C59)</f>
        <v>3645234.27</v>
      </c>
      <c r="D60" s="17">
        <f t="shared" ref="D60:K60" si="4">SUM(D41:D59)</f>
        <v>110</v>
      </c>
      <c r="E60" s="17">
        <f t="shared" si="4"/>
        <v>4517</v>
      </c>
      <c r="F60" s="17">
        <f t="shared" si="4"/>
        <v>1002697</v>
      </c>
      <c r="G60" s="17">
        <f t="shared" si="4"/>
        <v>0</v>
      </c>
      <c r="H60" s="17">
        <f t="shared" si="4"/>
        <v>0</v>
      </c>
      <c r="I60" s="17">
        <f t="shared" si="4"/>
        <v>4015001</v>
      </c>
      <c r="J60" s="17">
        <f t="shared" si="4"/>
        <v>2</v>
      </c>
      <c r="K60" s="17">
        <f t="shared" si="4"/>
        <v>67</v>
      </c>
    </row>
    <row r="61" spans="1:251" s="18" customFormat="1" ht="18" customHeight="1" x14ac:dyDescent="0.2">
      <c r="A61" s="12">
        <v>1</v>
      </c>
      <c r="B61" s="20" t="s">
        <v>61</v>
      </c>
      <c r="C61" s="21">
        <v>0</v>
      </c>
      <c r="D61" s="21">
        <v>0</v>
      </c>
      <c r="E61" s="21">
        <v>0</v>
      </c>
      <c r="F61" s="21">
        <v>2704</v>
      </c>
      <c r="G61" s="21">
        <v>0</v>
      </c>
      <c r="H61" s="21">
        <v>0</v>
      </c>
      <c r="I61" s="21">
        <v>16535</v>
      </c>
      <c r="J61" s="21">
        <v>0</v>
      </c>
      <c r="K61" s="21">
        <v>0</v>
      </c>
    </row>
    <row r="62" spans="1:251" s="18" customFormat="1" ht="18" customHeight="1" x14ac:dyDescent="0.2">
      <c r="A62" s="12">
        <v>2</v>
      </c>
      <c r="B62" s="20" t="s">
        <v>62</v>
      </c>
      <c r="C62" s="21">
        <v>0</v>
      </c>
      <c r="D62" s="21">
        <v>0</v>
      </c>
      <c r="E62" s="21">
        <v>0</v>
      </c>
      <c r="F62" s="21">
        <v>419</v>
      </c>
      <c r="G62" s="21">
        <v>0</v>
      </c>
      <c r="H62" s="21">
        <v>0</v>
      </c>
      <c r="I62" s="21">
        <v>4492</v>
      </c>
      <c r="J62" s="21">
        <v>0</v>
      </c>
      <c r="K62" s="21">
        <v>0</v>
      </c>
    </row>
    <row r="63" spans="1:251" s="18" customFormat="1" ht="18" customHeight="1" x14ac:dyDescent="0.2">
      <c r="A63" s="12">
        <v>3</v>
      </c>
      <c r="B63" s="20" t="s">
        <v>63</v>
      </c>
      <c r="C63" s="21">
        <v>0</v>
      </c>
      <c r="D63" s="21">
        <v>0</v>
      </c>
      <c r="E63" s="21">
        <v>0</v>
      </c>
      <c r="F63" s="21">
        <v>1083</v>
      </c>
      <c r="G63" s="21">
        <v>0</v>
      </c>
      <c r="H63" s="21">
        <v>0</v>
      </c>
      <c r="I63" s="21">
        <v>514</v>
      </c>
      <c r="J63" s="21">
        <v>0</v>
      </c>
      <c r="K63" s="21">
        <v>0</v>
      </c>
    </row>
    <row r="64" spans="1:251" s="18" customFormat="1" ht="18" customHeight="1" x14ac:dyDescent="0.2">
      <c r="A64" s="12">
        <v>4</v>
      </c>
      <c r="B64" s="20" t="s">
        <v>64</v>
      </c>
      <c r="C64" s="21">
        <v>0</v>
      </c>
      <c r="D64" s="21">
        <v>0</v>
      </c>
      <c r="E64" s="21">
        <v>0</v>
      </c>
      <c r="F64" s="21">
        <v>14730</v>
      </c>
      <c r="G64" s="21">
        <v>0</v>
      </c>
      <c r="H64" s="21">
        <v>0</v>
      </c>
      <c r="I64" s="21">
        <v>116046</v>
      </c>
      <c r="J64" s="21">
        <v>0</v>
      </c>
      <c r="K64" s="21">
        <v>0</v>
      </c>
    </row>
    <row r="65" spans="1:251" s="18" customFormat="1" ht="18" customHeight="1" x14ac:dyDescent="0.2">
      <c r="A65" s="15"/>
      <c r="B65" s="19" t="s">
        <v>34</v>
      </c>
      <c r="C65" s="17">
        <f>SUM(C61:C64)</f>
        <v>0</v>
      </c>
      <c r="D65" s="17">
        <f t="shared" ref="D65:K65" si="5">SUM(D61:D64)</f>
        <v>0</v>
      </c>
      <c r="E65" s="17">
        <f t="shared" si="5"/>
        <v>0</v>
      </c>
      <c r="F65" s="17">
        <f t="shared" si="5"/>
        <v>18936</v>
      </c>
      <c r="G65" s="17">
        <f t="shared" si="5"/>
        <v>0</v>
      </c>
      <c r="H65" s="17">
        <f t="shared" si="5"/>
        <v>0</v>
      </c>
      <c r="I65" s="17">
        <f t="shared" si="5"/>
        <v>137587</v>
      </c>
      <c r="J65" s="17">
        <f t="shared" si="5"/>
        <v>0</v>
      </c>
      <c r="K65" s="17">
        <f t="shared" si="5"/>
        <v>0</v>
      </c>
    </row>
    <row r="66" spans="1:251" s="14" customFormat="1" ht="20.25" x14ac:dyDescent="0.4">
      <c r="A66" s="25" t="s">
        <v>65</v>
      </c>
      <c r="B66" s="26"/>
      <c r="C66" s="13">
        <f t="shared" ref="C66:K66" si="6">SUM(C30+C32+C36+C40+C60+C65)</f>
        <v>9487074.7100000009</v>
      </c>
      <c r="D66" s="13">
        <f t="shared" si="6"/>
        <v>11285</v>
      </c>
      <c r="E66" s="13">
        <f t="shared" si="6"/>
        <v>164296.87</v>
      </c>
      <c r="F66" s="13">
        <f t="shared" si="6"/>
        <v>2011169</v>
      </c>
      <c r="G66" s="13">
        <f t="shared" si="6"/>
        <v>863</v>
      </c>
      <c r="H66" s="13">
        <f t="shared" si="6"/>
        <v>5680.0499999999993</v>
      </c>
      <c r="I66" s="13">
        <f t="shared" si="6"/>
        <v>10488165</v>
      </c>
      <c r="J66" s="13">
        <f t="shared" si="6"/>
        <v>10990</v>
      </c>
      <c r="K66" s="13">
        <f t="shared" si="6"/>
        <v>59641.200000000004</v>
      </c>
    </row>
    <row r="67" spans="1:251" s="10" customFormat="1" ht="15.75" x14ac:dyDescent="0.25">
      <c r="A67" s="8"/>
      <c r="B67" s="11" t="s">
        <v>66</v>
      </c>
      <c r="C67" s="9"/>
      <c r="D67" s="9"/>
      <c r="E67" s="9"/>
      <c r="F67" s="9"/>
      <c r="G67" s="9"/>
      <c r="H67" s="9"/>
      <c r="I67" s="9"/>
      <c r="J67" s="9"/>
      <c r="K67" s="9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</row>
    <row r="68" spans="1:251" s="10" customFormat="1" x14ac:dyDescent="0.2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</row>
  </sheetData>
  <mergeCells count="14">
    <mergeCell ref="A7:A9"/>
    <mergeCell ref="B7:B9"/>
    <mergeCell ref="A66:B66"/>
    <mergeCell ref="J1:K1"/>
    <mergeCell ref="D1:F1"/>
    <mergeCell ref="A3:K3"/>
    <mergeCell ref="A4:K4"/>
    <mergeCell ref="J6:K6"/>
    <mergeCell ref="C7:E7"/>
    <mergeCell ref="D8:E8"/>
    <mergeCell ref="F7:H7"/>
    <mergeCell ref="G8:H8"/>
    <mergeCell ref="J8:K8"/>
    <mergeCell ref="I7:K7"/>
  </mergeCells>
  <printOptions horizontalCentered="1" verticalCentered="1"/>
  <pageMargins left="0.78740157480314965" right="0.78740157480314965" top="0.39370078740157483" bottom="0.39370078740157483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CLCSSTU</vt:lpstr>
    </vt:vector>
  </TitlesOfParts>
  <Company>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dena</cp:lastModifiedBy>
  <cp:lastPrinted>2018-08-14T07:03:14Z</cp:lastPrinted>
  <dcterms:created xsi:type="dcterms:W3CDTF">2013-06-28T08:20:21Z</dcterms:created>
  <dcterms:modified xsi:type="dcterms:W3CDTF">2018-08-14T07:03:41Z</dcterms:modified>
</cp:coreProperties>
</file>